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6А, ООК, опоры СВ----\ОЗП, ОК (ВСЕ УЧАСТНИКИ)\Документация КЭФ сетевой железобетон-\Приложение №1 -Техническое задание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'Кол-во'!$A$4:$S$12</definedName>
  </definedNames>
  <calcPr calcId="152511"/>
</workbook>
</file>

<file path=xl/calcChain.xml><?xml version="1.0" encoding="utf-8"?>
<calcChain xmlns="http://schemas.openxmlformats.org/spreadsheetml/2006/main">
  <c r="H10" i="1" l="1"/>
  <c r="I10" i="1"/>
  <c r="J10" i="1"/>
  <c r="K10" i="1"/>
  <c r="L10" i="1"/>
  <c r="M10" i="1"/>
  <c r="N10" i="1"/>
  <c r="O10" i="1"/>
  <c r="P10" i="1"/>
  <c r="Q10" i="1"/>
  <c r="R10" i="1"/>
  <c r="S6" i="1" l="1"/>
  <c r="S7" i="1"/>
  <c r="S8" i="1"/>
  <c r="S9" i="1"/>
  <c r="S5" i="1" l="1"/>
  <c r="S10" i="1" s="1"/>
</calcChain>
</file>

<file path=xl/sharedStrings.xml><?xml version="1.0" encoding="utf-8"?>
<sst xmlns="http://schemas.openxmlformats.org/spreadsheetml/2006/main" count="105" uniqueCount="49">
  <si>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</si>
  <si>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</si>
  <si>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</si>
  <si>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</si>
  <si>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</si>
  <si>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</si>
  <si>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</si>
  <si>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</si>
  <si>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</si>
  <si>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</si>
  <si>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</si>
  <si>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</si>
  <si>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</si>
  <si>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</si>
  <si>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</si>
  <si>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</si>
  <si>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</si>
  <si>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</si>
  <si>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</si>
  <si>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</si>
  <si>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</si>
  <si>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</si>
  <si>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</si>
  <si>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</si>
  <si>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</si>
  <si>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</si>
  <si>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</si>
  <si>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</si>
  <si>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</si>
  <si>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</si>
  <si>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</si>
  <si>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</si>
  <si>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</si>
  <si>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</si>
  <si>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</si>
  <si>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</si>
  <si>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ШТ</t>
  </si>
  <si>
    <t>206D</t>
  </si>
  <si>
    <t>Сетевой железобетон проч.</t>
  </si>
  <si>
    <t>Автотранспорт / Ж/д транспорт</t>
  </si>
  <si>
    <t>Приставка ж/б ПТ 33-3</t>
  </si>
  <si>
    <t>Приставка ж/б ПТ 33-4</t>
  </si>
  <si>
    <t>Приставка ж/б ПТ 43-2</t>
  </si>
  <si>
    <t>Приставка ж/б ПТ45 3.407-57/87-4</t>
  </si>
  <si>
    <t>206D_002</t>
  </si>
  <si>
    <t>206D_003</t>
  </si>
  <si>
    <t>206D_004</t>
  </si>
  <si>
    <t>206D_006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</si>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</sst>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0" xfId="0" applyAlignment="1">
      <alignment horizontal="center"/>
    </xf>
    <xf numFmtId="164" fontId="2" fillId="2" borderId="2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5"/>
  <sheetViews>
    <sheetView tabSelected="1" zoomScale="75" zoomScaleNormal="75" workbookViewId="0">
      <pane ySplit="3" topLeftCell="A4" activePane="bottomLeft" state="frozen"/>
      <selection pane="bottomLeft" activeCell="N26" sqref="N26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2.85546875" bestFit="1" customWidth="1"/>
    <col min="4" max="4" width="9.28515625" style="44" bestFit="1" customWidth="1"/>
    <col min="5" max="5" width="14.7109375" style="15" customWidth="1"/>
    <col min="6" max="6" width="14.42578125" bestFit="1" customWidth="1"/>
    <col min="7" max="7" width="7.7109375" bestFit="1" customWidth="1"/>
    <col min="8" max="8" width="18.7109375" customWidth="1"/>
    <col min="9" max="12" width="17.28515625" style="2" customWidth="1"/>
    <col min="13" max="13" width="17.28515625" customWidth="1"/>
    <col min="14" max="17" width="17.28515625" style="2" customWidth="1"/>
    <col min="18" max="18" width="14.28515625" style="2" bestFit="1" customWidth="1"/>
    <col min="19" max="19" width="15.140625" style="31" bestFit="1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5"/>
      <c r="B1" s="2" t="s">
        <v>37</v>
      </c>
      <c r="C1" s="15" t="s">
        <v>38</v>
      </c>
      <c r="D1" s="44"/>
      <c r="E1" s="15"/>
      <c r="S1" s="31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5"/>
      <c r="D2" s="44"/>
      <c r="E2" s="15"/>
      <c r="S2" s="31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5"/>
      <c r="D3" s="44"/>
      <c r="E3" s="15"/>
      <c r="H3" s="47" t="s">
        <v>6</v>
      </c>
      <c r="I3" s="47" t="s">
        <v>7</v>
      </c>
      <c r="J3" s="47" t="s">
        <v>8</v>
      </c>
      <c r="K3" s="47" t="s">
        <v>9</v>
      </c>
      <c r="L3" s="47" t="s">
        <v>10</v>
      </c>
      <c r="M3" s="47" t="s">
        <v>11</v>
      </c>
      <c r="N3" s="47" t="s">
        <v>12</v>
      </c>
      <c r="O3" s="47" t="s">
        <v>13</v>
      </c>
      <c r="P3" s="47" t="s">
        <v>14</v>
      </c>
      <c r="Q3" s="47" t="s">
        <v>15</v>
      </c>
      <c r="R3" s="47" t="s">
        <v>16</v>
      </c>
      <c r="S3" s="46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8" t="s">
        <v>20</v>
      </c>
      <c r="B4" s="3" t="s">
        <v>0</v>
      </c>
      <c r="C4" s="3" t="s">
        <v>1</v>
      </c>
      <c r="D4" s="16" t="s">
        <v>22</v>
      </c>
      <c r="E4" s="16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43" customFormat="1" x14ac:dyDescent="0.25">
      <c r="A5" s="41">
        <v>1</v>
      </c>
      <c r="B5" s="33">
        <v>2071525</v>
      </c>
      <c r="C5" s="4" t="s">
        <v>40</v>
      </c>
      <c r="D5" s="17">
        <v>3</v>
      </c>
      <c r="E5" s="4" t="s">
        <v>37</v>
      </c>
      <c r="F5" s="36" t="s">
        <v>44</v>
      </c>
      <c r="G5" s="17" t="s">
        <v>36</v>
      </c>
      <c r="H5" s="20"/>
      <c r="I5" s="20">
        <v>38</v>
      </c>
      <c r="J5" s="20"/>
      <c r="K5" s="20"/>
      <c r="L5" s="20"/>
      <c r="M5" s="20"/>
      <c r="N5" s="20">
        <v>24</v>
      </c>
      <c r="O5" s="20"/>
      <c r="P5" s="20"/>
      <c r="Q5" s="20"/>
      <c r="R5" s="20">
        <v>35</v>
      </c>
      <c r="S5" s="24">
        <f>H5+I5+J5+K5+L5+M5+N5+O5+P5+Q5+R5</f>
        <v>97</v>
      </c>
      <c r="T5" s="9"/>
      <c r="U5" s="9"/>
      <c r="V5" s="10"/>
      <c r="W5" s="42"/>
      <c r="X5" s="42"/>
      <c r="Y5" s="11"/>
      <c r="Z5" s="12"/>
      <c r="AA5" s="11"/>
      <c r="AB5" s="11"/>
      <c r="AC5" s="11"/>
      <c r="AD5" s="42"/>
      <c r="AE5" s="42"/>
      <c r="AF5" s="42"/>
    </row>
    <row r="6" spans="1:32" s="43" customFormat="1" x14ac:dyDescent="0.25">
      <c r="A6" s="41">
        <v>2</v>
      </c>
      <c r="B6" s="33">
        <v>2002459</v>
      </c>
      <c r="C6" s="4" t="s">
        <v>41</v>
      </c>
      <c r="D6" s="17">
        <v>3</v>
      </c>
      <c r="E6" s="4" t="s">
        <v>37</v>
      </c>
      <c r="F6" s="36" t="s">
        <v>45</v>
      </c>
      <c r="G6" s="17" t="s">
        <v>36</v>
      </c>
      <c r="H6" s="20"/>
      <c r="I6" s="20">
        <v>2</v>
      </c>
      <c r="J6" s="20">
        <v>4</v>
      </c>
      <c r="K6" s="20">
        <v>20</v>
      </c>
      <c r="L6" s="20"/>
      <c r="M6" s="20">
        <v>3</v>
      </c>
      <c r="N6" s="20">
        <v>16</v>
      </c>
      <c r="O6" s="20">
        <v>4</v>
      </c>
      <c r="P6" s="20"/>
      <c r="Q6" s="20"/>
      <c r="R6" s="20"/>
      <c r="S6" s="24">
        <f>H6+I6+J6+K6+L6+M6+N6+O6+P6+Q6+R6</f>
        <v>49</v>
      </c>
      <c r="T6" s="9"/>
      <c r="U6" s="9"/>
      <c r="V6" s="10"/>
      <c r="W6" s="42"/>
      <c r="X6" s="42"/>
      <c r="Y6" s="11"/>
      <c r="Z6" s="12"/>
      <c r="AA6" s="11"/>
      <c r="AB6" s="11"/>
      <c r="AC6" s="11"/>
      <c r="AD6" s="42"/>
      <c r="AE6" s="42"/>
      <c r="AF6" s="42"/>
    </row>
    <row r="7" spans="1:32" s="43" customFormat="1" x14ac:dyDescent="0.25">
      <c r="A7" s="41">
        <v>3</v>
      </c>
      <c r="B7" s="33">
        <v>2031127</v>
      </c>
      <c r="C7" s="4" t="s">
        <v>42</v>
      </c>
      <c r="D7" s="17">
        <v>1</v>
      </c>
      <c r="E7" s="4" t="s">
        <v>37</v>
      </c>
      <c r="F7" s="36" t="s">
        <v>46</v>
      </c>
      <c r="G7" s="17" t="s">
        <v>36</v>
      </c>
      <c r="H7" s="20"/>
      <c r="I7" s="20"/>
      <c r="J7" s="20"/>
      <c r="K7" s="20"/>
      <c r="L7" s="20"/>
      <c r="M7" s="20"/>
      <c r="N7" s="20"/>
      <c r="O7" s="20"/>
      <c r="P7" s="20"/>
      <c r="Q7" s="20"/>
      <c r="R7" s="20">
        <v>4</v>
      </c>
      <c r="S7" s="24">
        <f>H7+I7+J7+K7+L7+M7+N7+O7+P7+Q7+R7</f>
        <v>4</v>
      </c>
      <c r="T7" s="9"/>
      <c r="U7" s="9"/>
      <c r="V7" s="10"/>
      <c r="W7" s="42"/>
      <c r="X7" s="42"/>
      <c r="Y7" s="11"/>
      <c r="Z7" s="12"/>
      <c r="AA7" s="11"/>
      <c r="AB7" s="11"/>
      <c r="AC7" s="11"/>
      <c r="AD7" s="42"/>
      <c r="AE7" s="42"/>
      <c r="AF7" s="42"/>
    </row>
    <row r="8" spans="1:32" s="43" customFormat="1" x14ac:dyDescent="0.25">
      <c r="A8" s="41">
        <v>4</v>
      </c>
      <c r="B8" s="33">
        <v>2031127</v>
      </c>
      <c r="C8" s="4" t="s">
        <v>42</v>
      </c>
      <c r="D8" s="17">
        <v>3</v>
      </c>
      <c r="E8" s="4" t="s">
        <v>37</v>
      </c>
      <c r="F8" s="36" t="s">
        <v>46</v>
      </c>
      <c r="G8" s="17" t="s">
        <v>36</v>
      </c>
      <c r="H8" s="20">
        <v>165</v>
      </c>
      <c r="I8" s="20">
        <v>8</v>
      </c>
      <c r="J8" s="20">
        <v>335</v>
      </c>
      <c r="K8" s="20">
        <v>167</v>
      </c>
      <c r="L8" s="20">
        <v>632</v>
      </c>
      <c r="M8" s="20">
        <v>132</v>
      </c>
      <c r="N8" s="20">
        <v>229</v>
      </c>
      <c r="O8" s="20">
        <v>59</v>
      </c>
      <c r="P8" s="20">
        <v>564</v>
      </c>
      <c r="Q8" s="20">
        <v>31</v>
      </c>
      <c r="R8" s="20">
        <v>90</v>
      </c>
      <c r="S8" s="24">
        <f>H8+I8+J8+K8+L8+M8+N8+O8+P8+Q8+R8</f>
        <v>2412</v>
      </c>
      <c r="T8" s="9"/>
      <c r="U8" s="9"/>
      <c r="V8" s="10"/>
      <c r="W8" s="42"/>
      <c r="X8" s="42"/>
      <c r="Y8" s="11"/>
      <c r="Z8" s="12"/>
      <c r="AA8" s="11"/>
      <c r="AB8" s="11"/>
      <c r="AC8" s="11"/>
      <c r="AD8" s="42"/>
      <c r="AE8" s="42"/>
      <c r="AF8" s="42"/>
    </row>
    <row r="9" spans="1:32" s="43" customFormat="1" x14ac:dyDescent="0.25">
      <c r="A9" s="41">
        <v>5</v>
      </c>
      <c r="B9" s="33">
        <v>2336094</v>
      </c>
      <c r="C9" s="4" t="s">
        <v>43</v>
      </c>
      <c r="D9" s="17">
        <v>3</v>
      </c>
      <c r="E9" s="4" t="s">
        <v>37</v>
      </c>
      <c r="F9" s="36" t="s">
        <v>47</v>
      </c>
      <c r="G9" s="17" t="s">
        <v>36</v>
      </c>
      <c r="H9" s="20"/>
      <c r="I9" s="20"/>
      <c r="J9" s="20">
        <v>36</v>
      </c>
      <c r="K9" s="20"/>
      <c r="L9" s="20"/>
      <c r="M9" s="20"/>
      <c r="N9" s="20"/>
      <c r="O9" s="20"/>
      <c r="P9" s="20"/>
      <c r="Q9" s="20">
        <v>2</v>
      </c>
      <c r="R9" s="20"/>
      <c r="S9" s="24">
        <f>H9+I9+J9+K9+L9+M9+N9+O9+P9+Q9+R9</f>
        <v>38</v>
      </c>
      <c r="T9" s="9"/>
      <c r="U9" s="9"/>
      <c r="V9" s="10"/>
      <c r="W9" s="42"/>
      <c r="X9" s="42"/>
      <c r="Y9" s="11"/>
      <c r="Z9" s="12"/>
      <c r="AA9" s="11"/>
      <c r="AB9" s="11"/>
      <c r="AC9" s="11"/>
      <c r="AD9" s="42"/>
      <c r="AE9" s="42"/>
      <c r="AF9" s="42"/>
    </row>
    <row r="10" spans="1:32" s="31" customFormat="1" x14ac:dyDescent="0.25">
      <c r="A10" s="21"/>
      <c r="B10" s="22" t="s">
        <v>27</v>
      </c>
      <c r="C10" s="23"/>
      <c r="D10" s="22"/>
      <c r="E10" s="23"/>
      <c r="F10" s="37"/>
      <c r="G10" s="17"/>
      <c r="H10" s="25">
        <f t="shared" ref="H10:S10" si="0">SUM(H5:H9)</f>
        <v>165</v>
      </c>
      <c r="I10" s="25">
        <f t="shared" si="0"/>
        <v>48</v>
      </c>
      <c r="J10" s="25">
        <f t="shared" si="0"/>
        <v>375</v>
      </c>
      <c r="K10" s="25">
        <f t="shared" si="0"/>
        <v>187</v>
      </c>
      <c r="L10" s="25">
        <f t="shared" si="0"/>
        <v>632</v>
      </c>
      <c r="M10" s="25">
        <f t="shared" si="0"/>
        <v>135</v>
      </c>
      <c r="N10" s="25">
        <f t="shared" si="0"/>
        <v>269</v>
      </c>
      <c r="O10" s="25">
        <f t="shared" si="0"/>
        <v>63</v>
      </c>
      <c r="P10" s="25">
        <f t="shared" si="0"/>
        <v>564</v>
      </c>
      <c r="Q10" s="25">
        <f t="shared" si="0"/>
        <v>33</v>
      </c>
      <c r="R10" s="25">
        <f t="shared" si="0"/>
        <v>129</v>
      </c>
      <c r="S10" s="25">
        <f t="shared" si="0"/>
        <v>2600</v>
      </c>
      <c r="T10" s="26"/>
      <c r="U10" s="26"/>
      <c r="V10" s="27"/>
      <c r="W10" s="28"/>
      <c r="X10" s="28"/>
      <c r="Y10" s="29"/>
      <c r="Z10" s="30"/>
      <c r="AA10" s="29"/>
      <c r="AB10" s="29"/>
      <c r="AC10" s="29"/>
      <c r="AD10" s="28"/>
      <c r="AE10" s="28"/>
      <c r="AF10" s="28"/>
    </row>
    <row r="11" spans="1:32" x14ac:dyDescent="0.25">
      <c r="B11" s="15"/>
      <c r="C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32" x14ac:dyDescent="0.25">
      <c r="B12" s="15"/>
      <c r="C12" s="15"/>
      <c r="F12" s="15"/>
      <c r="G12" s="15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</row>
    <row r="13" spans="1:32" x14ac:dyDescent="0.25">
      <c r="B13" s="15"/>
      <c r="C13" s="15"/>
      <c r="F13" s="15"/>
      <c r="G13" s="15"/>
    </row>
    <row r="14" spans="1:32" x14ac:dyDescent="0.25">
      <c r="B14" s="15"/>
      <c r="C14" s="15"/>
    </row>
    <row r="15" spans="1:32" x14ac:dyDescent="0.25">
      <c r="L15" s="15"/>
      <c r="M15" s="15"/>
      <c r="O15" s="15"/>
      <c r="P15" s="15"/>
      <c r="R15" s="15"/>
      <c r="S15" s="15"/>
    </row>
  </sheetData>
  <autoFilter ref="A4:S12"/>
  <sortState ref="B5:AH326">
    <sortCondition ref="C5:C326"/>
    <sortCondition ref="D5:D3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21" sqref="D21"/>
    </sheetView>
  </sheetViews>
  <sheetFormatPr defaultRowHeight="15" x14ac:dyDescent="0.2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 x14ac:dyDescent="0.25">
      <c r="A1" s="34" t="s">
        <v>37</v>
      </c>
      <c r="C1" s="34" t="s">
        <v>38</v>
      </c>
    </row>
    <row r="3" spans="1:5" x14ac:dyDescent="0.25">
      <c r="A3" s="35" t="s">
        <v>20</v>
      </c>
      <c r="B3" s="35" t="s">
        <v>21</v>
      </c>
      <c r="C3" s="13" t="s">
        <v>19</v>
      </c>
      <c r="D3" s="13" t="s">
        <v>4</v>
      </c>
      <c r="E3" s="13" t="s">
        <v>5</v>
      </c>
    </row>
    <row r="4" spans="1:5" ht="25.5" x14ac:dyDescent="0.25">
      <c r="A4" s="36">
        <v>1</v>
      </c>
      <c r="B4" s="38" t="s">
        <v>6</v>
      </c>
      <c r="C4" s="39" t="s">
        <v>26</v>
      </c>
      <c r="D4" s="39" t="s">
        <v>39</v>
      </c>
      <c r="E4" s="45" t="s">
        <v>48</v>
      </c>
    </row>
    <row r="5" spans="1:5" ht="25.5" x14ac:dyDescent="0.25">
      <c r="A5" s="36">
        <v>2</v>
      </c>
      <c r="B5" s="19" t="s">
        <v>7</v>
      </c>
      <c r="C5" s="40" t="s">
        <v>24</v>
      </c>
      <c r="D5" s="39" t="s">
        <v>39</v>
      </c>
      <c r="E5" s="45" t="s">
        <v>48</v>
      </c>
    </row>
    <row r="6" spans="1:5" ht="25.5" x14ac:dyDescent="0.25">
      <c r="A6" s="36">
        <v>3</v>
      </c>
      <c r="B6" s="19" t="s">
        <v>8</v>
      </c>
      <c r="C6" s="40" t="s">
        <v>25</v>
      </c>
      <c r="D6" s="39" t="s">
        <v>39</v>
      </c>
      <c r="E6" s="45" t="s">
        <v>48</v>
      </c>
    </row>
    <row r="7" spans="1:5" ht="25.5" x14ac:dyDescent="0.25">
      <c r="A7" s="36">
        <v>4</v>
      </c>
      <c r="B7" s="19" t="s">
        <v>9</v>
      </c>
      <c r="C7" s="40" t="s">
        <v>32</v>
      </c>
      <c r="D7" s="39" t="s">
        <v>39</v>
      </c>
      <c r="E7" s="45" t="s">
        <v>48</v>
      </c>
    </row>
    <row r="8" spans="1:5" ht="25.5" x14ac:dyDescent="0.25">
      <c r="A8" s="36">
        <v>5</v>
      </c>
      <c r="B8" s="19" t="s">
        <v>10</v>
      </c>
      <c r="C8" s="40" t="s">
        <v>28</v>
      </c>
      <c r="D8" s="39" t="s">
        <v>39</v>
      </c>
      <c r="E8" s="45" t="s">
        <v>48</v>
      </c>
    </row>
    <row r="9" spans="1:5" ht="25.5" x14ac:dyDescent="0.25">
      <c r="A9" s="36">
        <v>6</v>
      </c>
      <c r="B9" s="19" t="s">
        <v>11</v>
      </c>
      <c r="C9" s="40" t="s">
        <v>29</v>
      </c>
      <c r="D9" s="39" t="s">
        <v>39</v>
      </c>
      <c r="E9" s="45" t="s">
        <v>48</v>
      </c>
    </row>
    <row r="10" spans="1:5" ht="25.5" x14ac:dyDescent="0.25">
      <c r="A10" s="36">
        <v>7</v>
      </c>
      <c r="B10" s="19" t="s">
        <v>12</v>
      </c>
      <c r="C10" s="40" t="s">
        <v>34</v>
      </c>
      <c r="D10" s="39" t="s">
        <v>39</v>
      </c>
      <c r="E10" s="45" t="s">
        <v>48</v>
      </c>
    </row>
    <row r="11" spans="1:5" ht="25.5" x14ac:dyDescent="0.25">
      <c r="A11" s="36">
        <v>8</v>
      </c>
      <c r="B11" s="19" t="s">
        <v>13</v>
      </c>
      <c r="C11" s="40" t="s">
        <v>33</v>
      </c>
      <c r="D11" s="39" t="s">
        <v>39</v>
      </c>
      <c r="E11" s="45" t="s">
        <v>48</v>
      </c>
    </row>
    <row r="12" spans="1:5" ht="25.5" x14ac:dyDescent="0.25">
      <c r="A12" s="36">
        <v>9</v>
      </c>
      <c r="B12" s="19" t="s">
        <v>14</v>
      </c>
      <c r="C12" s="40" t="s">
        <v>30</v>
      </c>
      <c r="D12" s="39" t="s">
        <v>39</v>
      </c>
      <c r="E12" s="45" t="s">
        <v>48</v>
      </c>
    </row>
    <row r="13" spans="1:5" ht="25.5" x14ac:dyDescent="0.25">
      <c r="A13" s="36">
        <v>10</v>
      </c>
      <c r="B13" s="19" t="s">
        <v>15</v>
      </c>
      <c r="C13" s="40" t="s">
        <v>31</v>
      </c>
      <c r="D13" s="39" t="s">
        <v>39</v>
      </c>
      <c r="E13" s="45" t="s">
        <v>48</v>
      </c>
    </row>
    <row r="14" spans="1:5" ht="39" x14ac:dyDescent="0.25">
      <c r="A14" s="36">
        <v>11</v>
      </c>
      <c r="B14" s="19" t="s">
        <v>16</v>
      </c>
      <c r="C14" s="40" t="s">
        <v>35</v>
      </c>
      <c r="D14" s="39" t="s">
        <v>39</v>
      </c>
      <c r="E14" s="45" t="s">
        <v>48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2019-12-24T08:01:45Z</dcterms:modified>
</cp:coreProperties>
</file>